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_Marchés\2025\2_MAPA_2025\M25-017 Ascenseurs Conté et St Martin (JV)\1- Préparation\"/>
    </mc:Choice>
  </mc:AlternateContent>
  <xr:revisionPtr revIDLastSave="0" documentId="13_ncr:1_{14F48514-7690-4BF4-9BB7-03FFCD756211}" xr6:coauthVersionLast="47" xr6:coauthVersionMax="47" xr10:uidLastSave="{00000000-0000-0000-0000-000000000000}"/>
  <bookViews>
    <workbookView xWindow="-110" yWindow="-110" windowWidth="19420" windowHeight="10300" tabRatio="724" activeTab="1" xr2:uid="{00000000-000D-0000-FFFF-FFFF00000000}"/>
  </bookViews>
  <sheets>
    <sheet name="COUR D'HONNEUR" sheetId="17" r:id="rId1"/>
    <sheet name="CONTRAT" sheetId="16" r:id="rId2"/>
  </sheets>
  <definedNames>
    <definedName name="_xlnm.Print_Area" localSheetId="1">CONTRAT!$A$1:$I$27</definedName>
    <definedName name="_xlnm.Print_Area" localSheetId="0">'COUR D''HONNEUR'!$A$1:$G$39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7" l="1"/>
  <c r="F28" i="17"/>
  <c r="I16" i="16"/>
  <c r="G26" i="17"/>
  <c r="F26" i="17"/>
  <c r="F27" i="17"/>
  <c r="G27" i="17" s="1"/>
  <c r="F24" i="17"/>
  <c r="G24" i="17" s="1"/>
  <c r="F23" i="17"/>
  <c r="G23" i="17" s="1"/>
  <c r="F21" i="17"/>
  <c r="G21" i="17" s="1"/>
  <c r="F20" i="17"/>
  <c r="G20" i="17" s="1"/>
  <c r="F19" i="17"/>
  <c r="G19" i="17" s="1"/>
  <c r="F17" i="17"/>
  <c r="G17" i="17" s="1"/>
  <c r="F16" i="17"/>
  <c r="G16" i="17" s="1"/>
  <c r="F15" i="17"/>
  <c r="G15" i="17" s="1"/>
  <c r="F14" i="17"/>
  <c r="G14" i="17" s="1"/>
  <c r="F31" i="17" s="1"/>
  <c r="F29" i="17" l="1"/>
  <c r="F30" i="17"/>
</calcChain>
</file>

<file path=xl/sharedStrings.xml><?xml version="1.0" encoding="utf-8"?>
<sst xmlns="http://schemas.openxmlformats.org/spreadsheetml/2006/main" count="52" uniqueCount="38">
  <si>
    <t>U.</t>
  </si>
  <si>
    <t>QTES</t>
  </si>
  <si>
    <t>PRIX UNITAIRES € HT</t>
  </si>
  <si>
    <t>TOTAL € HT</t>
  </si>
  <si>
    <t>TOTAL € TTC</t>
  </si>
  <si>
    <t>Ens</t>
  </si>
  <si>
    <t>Décomposition du Prix Global et Forfaitaire</t>
  </si>
  <si>
    <t>DESCRIPTIF DES OUVRAGES
TRAVAUX DE BASE</t>
  </si>
  <si>
    <t>MONTANT TOTAL € TTC</t>
  </si>
  <si>
    <t>MONTANT DE BASE TOTAL € HT</t>
  </si>
  <si>
    <t>CABINE</t>
  </si>
  <si>
    <t>MACHINERIE</t>
  </si>
  <si>
    <t>TOUS LES MATERIAUX SERONT SOUMIS AU CHOIX DU MAITRE D'OUVRAGE</t>
  </si>
  <si>
    <t>MONTANT ENTRETIEN PAR ASCENSEUR</t>
  </si>
  <si>
    <t xml:space="preserve">MONTANT TOTAL ANNUEL </t>
  </si>
  <si>
    <t>EN € HT</t>
  </si>
  <si>
    <t>EN € TTC</t>
  </si>
  <si>
    <t>AMELIORATION DE L'ACCES</t>
  </si>
  <si>
    <t>Prise en charge du coffre à clef par le soumissionnaire</t>
  </si>
  <si>
    <t>Fourniture et pose d'une nouvelle armoire de commande par un modèle à variation de fréquence y compris sélection, boitier inspection, canalisations</t>
  </si>
  <si>
    <t xml:space="preserve">PALIER </t>
  </si>
  <si>
    <t xml:space="preserve">ABONNEMENT ANNUELLE PUCE GSM </t>
  </si>
  <si>
    <t xml:space="preserve">Fourniture et pose du nouveau groupe de traction par un modèle Gearless gérant la survitesse en montée y compris châssis, câbles, poulies de renvoies et la protection des points rentrants. </t>
  </si>
  <si>
    <t>Fourniture et pose d'un nouveau limiteur de vitesse y compris câblette, la protection des points rentrants et de la poulie tendeuse.</t>
  </si>
  <si>
    <t>Fourniture et pose d'une porte cabine y compris cellule toute hauteur et la tôle chasse pieds de 750 mm .</t>
  </si>
  <si>
    <t>TVA 20%</t>
  </si>
  <si>
    <r>
      <t xml:space="preserve">Fourniture et pose d'une boite à bouton cabine par un modèle conforme à la norme 81,70 comprenant un indicateur de position et de direction, une synthèse vocale.
</t>
    </r>
    <r>
      <rPr>
        <b/>
        <sz val="12"/>
        <color rgb="FFC00000"/>
        <rFont val="Calibri"/>
        <family val="2"/>
        <scheme val="minor"/>
      </rPr>
      <t>CHOIX MAITRE D'OUVRAGE</t>
    </r>
  </si>
  <si>
    <r>
      <t xml:space="preserve">Fourniture et pose des nouvelles boite à bouton paliers par un modèle comprenant un indicateur de position et de direction à chaque palier conformément à la norme 81-70 </t>
    </r>
    <r>
      <rPr>
        <b/>
        <sz val="12"/>
        <color rgb="FFC00000"/>
        <rFont val="Calibri"/>
        <family val="2"/>
        <scheme val="minor"/>
      </rPr>
      <t>CHOIX MAITRE D'OUVRAGE</t>
    </r>
  </si>
  <si>
    <t>GAINE</t>
  </si>
  <si>
    <t xml:space="preserve">Fourniture et pose d'un nouvel éclairage de gaine y compris stop, pc, interrupteur </t>
  </si>
  <si>
    <t>Fourniture et pose des nouveaux guides cabine et contrepoids</t>
  </si>
  <si>
    <r>
      <t>Fourniture et pose des nouvelles portes palières y compris peinture (portes, encadrements), réglages et essais</t>
    </r>
    <r>
      <rPr>
        <b/>
        <sz val="12"/>
        <color rgb="FFC00000"/>
        <rFont val="Calibri"/>
        <family val="2"/>
        <scheme val="minor"/>
      </rPr>
      <t xml:space="preserve"> (PL 800 mm)</t>
    </r>
    <r>
      <rPr>
        <sz val="10"/>
        <color rgb="FFFF0000"/>
        <rFont val="Calibri"/>
        <family val="2"/>
        <scheme val="minor"/>
      </rPr>
      <t xml:space="preserve">
</t>
    </r>
    <r>
      <rPr>
        <b/>
        <sz val="12"/>
        <color rgb="FFC00000"/>
        <rFont val="Calibri"/>
        <family val="2"/>
        <scheme val="minor"/>
      </rPr>
      <t>CHOIX MAITRE D'OUVRAGE</t>
    </r>
  </si>
  <si>
    <t>Fourniture et pose d'un nouveau pied de colonne 10/30 500mA (a vérifier selon technologie proposée) et d'une ligne 3 phases + neutre (suite modification emplacement armoire de commande)</t>
  </si>
  <si>
    <t>TRANCHE FERME - Travaux de mise en place d'un ascenseur dans le vide d'escalier - SITE SAINT MARTIN 292, rue Saint Martin 75003 Paris - Cour d'Honneur</t>
  </si>
  <si>
    <r>
      <t xml:space="preserve">Fourniture et pose de la nouvelle cabine y compris étrier cabine et ses équipements (sol, parois, faux plafond) 
</t>
    </r>
    <r>
      <rPr>
        <b/>
        <sz val="12"/>
        <color rgb="FFC00000"/>
        <rFont val="Calibri"/>
        <family val="2"/>
        <scheme val="minor"/>
      </rPr>
      <t>CHOIX MAITRE D'OUVRAGE</t>
    </r>
  </si>
  <si>
    <t>Fourniture et pose de la gaine et de ses équipements (main courante)</t>
  </si>
  <si>
    <t>CREATION, REMPLACEMENT ET MODERNISATION D’ASCENSEURS SUR LES SITES CONTE ET SAINT MARTIN DU CNAM – PARIS (2 LOTS)</t>
  </si>
  <si>
    <t xml:space="preserve">PROCEDURE N° M25-017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</si>
</sst>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369D-BC2D-4A05-87E6-34B059F926B1}">
  <sheetPr>
    <pageSetUpPr fitToPage="1"/>
  </sheetPr>
  <dimension ref="A3:G39"/>
  <sheetViews>
    <sheetView zoomScale="114" zoomScaleNormal="100" workbookViewId="0">
      <selection activeCell="B4" sqref="B4"/>
    </sheetView>
  </sheetViews>
  <sheetFormatPr baseColWidth="10" defaultRowHeight="14.5" x14ac:dyDescent="0.35"/>
  <cols>
    <col min="1" max="1" width="33.08984375" customWidth="1"/>
    <col min="2" max="2" width="69.7265625" customWidth="1"/>
    <col min="3" max="3" width="5" bestFit="1" customWidth="1"/>
    <col min="4" max="4" width="7.7265625" style="1" customWidth="1"/>
    <col min="5" max="7" width="21.7265625" customWidth="1"/>
  </cols>
  <sheetData>
    <row r="3" spans="1:7" x14ac:dyDescent="0.35">
      <c r="B3" s="44" t="s">
        <v>37</v>
      </c>
    </row>
    <row r="4" spans="1:7" x14ac:dyDescent="0.35">
      <c r="B4" s="44" t="s">
        <v>36</v>
      </c>
    </row>
    <row r="9" spans="1:7" ht="15.5" x14ac:dyDescent="0.35">
      <c r="A9" s="16" t="s">
        <v>6</v>
      </c>
      <c r="B9" s="16"/>
      <c r="C9" s="16"/>
      <c r="D9" s="16"/>
      <c r="E9" s="16"/>
      <c r="F9" s="16"/>
      <c r="G9" s="16"/>
    </row>
    <row r="10" spans="1:7" ht="15.5" x14ac:dyDescent="0.35">
      <c r="A10" s="17" t="s">
        <v>33</v>
      </c>
      <c r="B10" s="17"/>
      <c r="C10" s="17"/>
      <c r="D10" s="17"/>
      <c r="E10" s="17"/>
      <c r="F10" s="17"/>
      <c r="G10" s="17"/>
    </row>
    <row r="11" spans="1:7" ht="15" thickBot="1" x14ac:dyDescent="0.4"/>
    <row r="12" spans="1:7" ht="39.65" customHeight="1" thickTop="1" thickBot="1" x14ac:dyDescent="0.4">
      <c r="A12" s="18" t="s">
        <v>7</v>
      </c>
      <c r="B12" s="19"/>
      <c r="C12" s="2" t="s">
        <v>0</v>
      </c>
      <c r="D12" s="2" t="s">
        <v>1</v>
      </c>
      <c r="E12" s="2" t="s">
        <v>2</v>
      </c>
      <c r="F12" s="3" t="s">
        <v>3</v>
      </c>
      <c r="G12" s="3" t="s">
        <v>4</v>
      </c>
    </row>
    <row r="13" spans="1:7" ht="21" customHeight="1" thickTop="1" thickBot="1" x14ac:dyDescent="0.4">
      <c r="A13" s="20" t="s">
        <v>11</v>
      </c>
      <c r="B13" s="21"/>
      <c r="C13" s="21"/>
      <c r="D13" s="21"/>
      <c r="E13" s="21"/>
      <c r="F13" s="21"/>
      <c r="G13" s="22"/>
    </row>
    <row r="14" spans="1:7" ht="54" customHeight="1" thickTop="1" thickBot="1" x14ac:dyDescent="0.4">
      <c r="A14" s="14" t="s">
        <v>19</v>
      </c>
      <c r="B14" s="15"/>
      <c r="C14" s="4" t="s">
        <v>5</v>
      </c>
      <c r="D14" s="5">
        <v>1</v>
      </c>
      <c r="E14" s="6">
        <v>0</v>
      </c>
      <c r="F14" s="6">
        <f t="shared" ref="F14:F17" si="0">E14*D14</f>
        <v>0</v>
      </c>
      <c r="G14" s="6">
        <f>F14*1.2</f>
        <v>0</v>
      </c>
    </row>
    <row r="15" spans="1:7" ht="54" customHeight="1" thickTop="1" thickBot="1" x14ac:dyDescent="0.4">
      <c r="A15" s="14" t="s">
        <v>22</v>
      </c>
      <c r="B15" s="15"/>
      <c r="C15" s="4" t="s">
        <v>5</v>
      </c>
      <c r="D15" s="5">
        <v>1</v>
      </c>
      <c r="E15" s="6">
        <v>0</v>
      </c>
      <c r="F15" s="6">
        <f t="shared" si="0"/>
        <v>0</v>
      </c>
      <c r="G15" s="6">
        <f t="shared" ref="G15:G17" si="1">F15*1.2</f>
        <v>0</v>
      </c>
    </row>
    <row r="16" spans="1:7" ht="54" customHeight="1" thickTop="1" thickBot="1" x14ac:dyDescent="0.4">
      <c r="A16" s="14" t="s">
        <v>32</v>
      </c>
      <c r="B16" s="15"/>
      <c r="C16" s="4" t="s">
        <v>5</v>
      </c>
      <c r="D16" s="5">
        <v>1</v>
      </c>
      <c r="E16" s="6">
        <v>0</v>
      </c>
      <c r="F16" s="6">
        <f t="shared" si="0"/>
        <v>0</v>
      </c>
      <c r="G16" s="6">
        <f t="shared" si="1"/>
        <v>0</v>
      </c>
    </row>
    <row r="17" spans="1:7" ht="54" customHeight="1" thickTop="1" thickBot="1" x14ac:dyDescent="0.4">
      <c r="A17" s="14" t="s">
        <v>23</v>
      </c>
      <c r="B17" s="15"/>
      <c r="C17" s="4" t="s">
        <v>5</v>
      </c>
      <c r="D17" s="5">
        <v>1</v>
      </c>
      <c r="E17" s="6">
        <v>0</v>
      </c>
      <c r="F17" s="6">
        <f t="shared" si="0"/>
        <v>0</v>
      </c>
      <c r="G17" s="6">
        <f t="shared" si="1"/>
        <v>0</v>
      </c>
    </row>
    <row r="18" spans="1:7" ht="17.25" customHeight="1" thickTop="1" thickBot="1" x14ac:dyDescent="0.4">
      <c r="A18" s="20" t="s">
        <v>10</v>
      </c>
      <c r="B18" s="21"/>
      <c r="C18" s="21"/>
      <c r="D18" s="21"/>
      <c r="E18" s="21"/>
      <c r="F18" s="21"/>
      <c r="G18" s="22"/>
    </row>
    <row r="19" spans="1:7" ht="54" customHeight="1" thickTop="1" thickBot="1" x14ac:dyDescent="0.4">
      <c r="A19" s="14" t="s">
        <v>34</v>
      </c>
      <c r="B19" s="15"/>
      <c r="C19" s="4" t="s">
        <v>5</v>
      </c>
      <c r="D19" s="5">
        <v>1</v>
      </c>
      <c r="E19" s="6">
        <v>0</v>
      </c>
      <c r="F19" s="6">
        <f>E19*D19</f>
        <v>0</v>
      </c>
      <c r="G19" s="6">
        <f>F19*1.2</f>
        <v>0</v>
      </c>
    </row>
    <row r="20" spans="1:7" ht="54" customHeight="1" thickTop="1" thickBot="1" x14ac:dyDescent="0.4">
      <c r="A20" s="14" t="s">
        <v>26</v>
      </c>
      <c r="B20" s="15"/>
      <c r="C20" s="4" t="s">
        <v>5</v>
      </c>
      <c r="D20" s="5">
        <v>1</v>
      </c>
      <c r="E20" s="6">
        <v>0</v>
      </c>
      <c r="F20" s="6">
        <f t="shared" ref="F20:F21" si="2">E20*D20</f>
        <v>0</v>
      </c>
      <c r="G20" s="6">
        <f t="shared" ref="G20:G21" si="3">F20*1.2</f>
        <v>0</v>
      </c>
    </row>
    <row r="21" spans="1:7" ht="54" customHeight="1" thickTop="1" thickBot="1" x14ac:dyDescent="0.4">
      <c r="A21" s="14" t="s">
        <v>24</v>
      </c>
      <c r="B21" s="15"/>
      <c r="C21" s="4" t="s">
        <v>5</v>
      </c>
      <c r="D21" s="5">
        <v>1</v>
      </c>
      <c r="E21" s="6">
        <v>0</v>
      </c>
      <c r="F21" s="6">
        <f t="shared" si="2"/>
        <v>0</v>
      </c>
      <c r="G21" s="6">
        <f t="shared" si="3"/>
        <v>0</v>
      </c>
    </row>
    <row r="22" spans="1:7" ht="21" customHeight="1" thickTop="1" thickBot="1" x14ac:dyDescent="0.4">
      <c r="A22" s="20" t="s">
        <v>20</v>
      </c>
      <c r="B22" s="21"/>
      <c r="C22" s="21"/>
      <c r="D22" s="21"/>
      <c r="E22" s="21"/>
      <c r="F22" s="21"/>
      <c r="G22" s="22"/>
    </row>
    <row r="23" spans="1:7" ht="54" customHeight="1" thickTop="1" thickBot="1" x14ac:dyDescent="0.4">
      <c r="A23" s="14" t="s">
        <v>31</v>
      </c>
      <c r="B23" s="15"/>
      <c r="C23" s="4" t="s">
        <v>0</v>
      </c>
      <c r="D23" s="5">
        <v>3</v>
      </c>
      <c r="E23" s="6">
        <v>0</v>
      </c>
      <c r="F23" s="6">
        <f>E23*D23</f>
        <v>0</v>
      </c>
      <c r="G23" s="6">
        <f>F23*1.2</f>
        <v>0</v>
      </c>
    </row>
    <row r="24" spans="1:7" ht="54" customHeight="1" thickTop="1" thickBot="1" x14ac:dyDescent="0.4">
      <c r="A24" s="14" t="s">
        <v>27</v>
      </c>
      <c r="B24" s="15"/>
      <c r="C24" s="4" t="s">
        <v>0</v>
      </c>
      <c r="D24" s="5">
        <v>3</v>
      </c>
      <c r="E24" s="6">
        <v>0</v>
      </c>
      <c r="F24" s="6">
        <f>E24*D24</f>
        <v>0</v>
      </c>
      <c r="G24" s="6">
        <f>F24*1.2</f>
        <v>0</v>
      </c>
    </row>
    <row r="25" spans="1:7" ht="21" customHeight="1" thickTop="1" thickBot="1" x14ac:dyDescent="0.4">
      <c r="A25" s="20" t="s">
        <v>28</v>
      </c>
      <c r="B25" s="21"/>
      <c r="C25" s="21"/>
      <c r="D25" s="21"/>
      <c r="E25" s="21"/>
      <c r="F25" s="21"/>
      <c r="G25" s="22"/>
    </row>
    <row r="26" spans="1:7" ht="53.25" customHeight="1" thickTop="1" thickBot="1" x14ac:dyDescent="0.4">
      <c r="A26" s="14" t="s">
        <v>35</v>
      </c>
      <c r="B26" s="15"/>
      <c r="C26" s="4" t="s">
        <v>5</v>
      </c>
      <c r="D26" s="5">
        <v>1</v>
      </c>
      <c r="E26" s="6">
        <v>0</v>
      </c>
      <c r="F26" s="6">
        <f>E26*D26</f>
        <v>0</v>
      </c>
      <c r="G26" s="6">
        <f>F26*1.2</f>
        <v>0</v>
      </c>
    </row>
    <row r="27" spans="1:7" ht="48" customHeight="1" thickTop="1" thickBot="1" x14ac:dyDescent="0.4">
      <c r="A27" s="14" t="s">
        <v>29</v>
      </c>
      <c r="B27" s="15"/>
      <c r="C27" s="4" t="s">
        <v>5</v>
      </c>
      <c r="D27" s="5">
        <v>1</v>
      </c>
      <c r="E27" s="6">
        <v>0</v>
      </c>
      <c r="F27" s="6">
        <f>E27*D27</f>
        <v>0</v>
      </c>
      <c r="G27" s="6">
        <f>F27*1.2</f>
        <v>0</v>
      </c>
    </row>
    <row r="28" spans="1:7" ht="53.25" customHeight="1" thickTop="1" thickBot="1" x14ac:dyDescent="0.4">
      <c r="A28" s="14" t="s">
        <v>30</v>
      </c>
      <c r="B28" s="15"/>
      <c r="C28" s="4" t="s">
        <v>5</v>
      </c>
      <c r="D28" s="5">
        <v>1</v>
      </c>
      <c r="E28" s="6">
        <v>0</v>
      </c>
      <c r="F28" s="6">
        <f>E28*D28</f>
        <v>0</v>
      </c>
      <c r="G28" s="6">
        <f>F28*1.2</f>
        <v>0</v>
      </c>
    </row>
    <row r="29" spans="1:7" ht="16.5" thickTop="1" thickBot="1" x14ac:dyDescent="0.4">
      <c r="A29" s="24" t="s">
        <v>9</v>
      </c>
      <c r="B29" s="24"/>
      <c r="C29" s="24"/>
      <c r="D29" s="24"/>
      <c r="E29" s="24"/>
      <c r="F29" s="25">
        <f>SUM(F14:F28)</f>
        <v>0</v>
      </c>
      <c r="G29" s="26"/>
    </row>
    <row r="30" spans="1:7" ht="16.5" thickTop="1" thickBot="1" x14ac:dyDescent="0.4">
      <c r="A30" s="24" t="s">
        <v>25</v>
      </c>
      <c r="B30" s="24"/>
      <c r="C30" s="24"/>
      <c r="D30" s="24"/>
      <c r="E30" s="24"/>
      <c r="F30" s="25">
        <f>F31-F29</f>
        <v>0</v>
      </c>
      <c r="G30" s="26"/>
    </row>
    <row r="31" spans="1:7" ht="16.5" thickTop="1" thickBot="1" x14ac:dyDescent="0.4">
      <c r="A31" s="24" t="s">
        <v>8</v>
      </c>
      <c r="B31" s="24"/>
      <c r="C31" s="24"/>
      <c r="D31" s="24"/>
      <c r="E31" s="24"/>
      <c r="F31" s="25">
        <f>SUM(G14:G28)</f>
        <v>0</v>
      </c>
      <c r="G31" s="26"/>
    </row>
    <row r="32" spans="1:7" ht="16" thickTop="1" x14ac:dyDescent="0.35">
      <c r="A32" s="7"/>
      <c r="B32" s="7"/>
      <c r="C32" s="7"/>
      <c r="D32" s="8"/>
      <c r="E32" s="7"/>
      <c r="F32" s="7"/>
      <c r="G32" s="7"/>
    </row>
    <row r="34" spans="1:7" ht="15.5" x14ac:dyDescent="0.35">
      <c r="A34" s="17" t="s">
        <v>12</v>
      </c>
      <c r="B34" s="17"/>
      <c r="C34" s="17"/>
      <c r="D34" s="17"/>
      <c r="E34" s="17"/>
      <c r="F34" s="17"/>
      <c r="G34" s="17"/>
    </row>
    <row r="39" spans="1:7" x14ac:dyDescent="0.35">
      <c r="A39" s="23"/>
      <c r="B39" s="23"/>
      <c r="C39" s="23"/>
      <c r="D39" s="23"/>
      <c r="E39" s="23"/>
      <c r="F39" s="23"/>
      <c r="G39" s="23"/>
    </row>
  </sheetData>
  <mergeCells count="27">
    <mergeCell ref="A24:B24"/>
    <mergeCell ref="A25:G25"/>
    <mergeCell ref="A28:B28"/>
    <mergeCell ref="A34:G34"/>
    <mergeCell ref="A39:G39"/>
    <mergeCell ref="A29:E29"/>
    <mergeCell ref="F29:G29"/>
    <mergeCell ref="A30:E30"/>
    <mergeCell ref="F30:G30"/>
    <mergeCell ref="A31:E31"/>
    <mergeCell ref="F31:G31"/>
    <mergeCell ref="A27:B27"/>
    <mergeCell ref="A15:B15"/>
    <mergeCell ref="A9:G9"/>
    <mergeCell ref="A10:G10"/>
    <mergeCell ref="A12:B12"/>
    <mergeCell ref="A13:G13"/>
    <mergeCell ref="A14:B14"/>
    <mergeCell ref="A26:B26"/>
    <mergeCell ref="A16:B16"/>
    <mergeCell ref="A17:B17"/>
    <mergeCell ref="A18:G18"/>
    <mergeCell ref="A19:B19"/>
    <mergeCell ref="A20:B20"/>
    <mergeCell ref="A21:B21"/>
    <mergeCell ref="A22:G22"/>
    <mergeCell ref="A23:B23"/>
  </mergeCells>
  <printOptions horizontalCentered="1" verticalCentered="1"/>
  <pageMargins left="3.937007874015748E-2" right="3.937007874015748E-2" top="0.15748031496062992" bottom="0.15748031496062992" header="0.11811023622047245" footer="0.11811023622047245"/>
  <pageSetup paperSize="9" scale="62" orientation="portrait" r:id="rId1"/>
  <headerFooter>
    <oddFooter>&amp;L&amp;F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45A31-C740-4E7E-ABA1-B469A55F7412}">
  <sheetPr>
    <pageSetUpPr fitToPage="1"/>
  </sheetPr>
  <dimension ref="A3:J26"/>
  <sheetViews>
    <sheetView tabSelected="1" zoomScale="60" zoomScaleNormal="100" workbookViewId="0">
      <selection activeCell="C5" sqref="C5"/>
    </sheetView>
  </sheetViews>
  <sheetFormatPr baseColWidth="10" defaultColWidth="11.54296875" defaultRowHeight="14.5" x14ac:dyDescent="0.35"/>
  <cols>
    <col min="1" max="1" width="3.7265625" customWidth="1"/>
    <col min="2" max="2" width="31.7265625" bestFit="1" customWidth="1"/>
    <col min="3" max="3" width="57.7265625" customWidth="1"/>
    <col min="4" max="4" width="7.7265625" style="1" customWidth="1"/>
    <col min="5" max="5" width="20.7265625" bestFit="1" customWidth="1"/>
    <col min="6" max="7" width="21.7265625" customWidth="1"/>
    <col min="8" max="8" width="23.7265625" customWidth="1"/>
    <col min="9" max="9" width="22.7265625" customWidth="1"/>
  </cols>
  <sheetData>
    <row r="3" spans="1:10" x14ac:dyDescent="0.35">
      <c r="C3" s="45" t="s">
        <v>37</v>
      </c>
    </row>
    <row r="4" spans="1:10" x14ac:dyDescent="0.35">
      <c r="C4" s="44" t="s">
        <v>36</v>
      </c>
    </row>
    <row r="10" spans="1:10" ht="15.5" x14ac:dyDescent="0.35">
      <c r="A10" s="16" t="s">
        <v>6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6" x14ac:dyDescent="0.35">
      <c r="A11" s="27" t="s">
        <v>13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15.5" x14ac:dyDescent="0.35">
      <c r="A12" s="9"/>
      <c r="B12" s="9"/>
      <c r="C12" s="9"/>
      <c r="D12" s="9"/>
      <c r="E12" s="9"/>
      <c r="F12" s="9"/>
      <c r="G12" s="9"/>
    </row>
    <row r="13" spans="1:10" ht="15" customHeight="1" thickBot="1" x14ac:dyDescent="0.65">
      <c r="B13" s="11"/>
      <c r="D13"/>
    </row>
    <row r="14" spans="1:10" ht="15" customHeight="1" thickTop="1" thickBot="1" x14ac:dyDescent="0.4">
      <c r="B14" s="29" t="s">
        <v>21</v>
      </c>
      <c r="C14" s="30"/>
      <c r="D14" s="30"/>
      <c r="E14" s="30"/>
      <c r="F14" s="30"/>
      <c r="G14" s="31"/>
      <c r="H14" s="28" t="s">
        <v>14</v>
      </c>
      <c r="I14" s="28"/>
    </row>
    <row r="15" spans="1:10" ht="15" customHeight="1" thickTop="1" thickBot="1" x14ac:dyDescent="0.4">
      <c r="B15" s="32"/>
      <c r="C15" s="33"/>
      <c r="D15" s="33"/>
      <c r="E15" s="33"/>
      <c r="F15" s="33"/>
      <c r="G15" s="34"/>
      <c r="H15" s="12" t="s">
        <v>15</v>
      </c>
      <c r="I15" s="12" t="s">
        <v>16</v>
      </c>
    </row>
    <row r="16" spans="1:10" ht="15" customHeight="1" thickTop="1" thickBot="1" x14ac:dyDescent="0.4">
      <c r="B16" s="35"/>
      <c r="C16" s="36"/>
      <c r="D16" s="36"/>
      <c r="E16" s="36"/>
      <c r="F16" s="36"/>
      <c r="G16" s="37"/>
      <c r="H16" s="10">
        <v>0</v>
      </c>
      <c r="I16" s="10">
        <f>H16*1.2</f>
        <v>0</v>
      </c>
    </row>
    <row r="17" spans="2:9" ht="15" customHeight="1" thickTop="1" x14ac:dyDescent="0.6">
      <c r="B17" s="11"/>
      <c r="D17"/>
    </row>
    <row r="18" spans="2:9" ht="15" customHeight="1" thickBot="1" x14ac:dyDescent="0.65">
      <c r="B18" s="11"/>
      <c r="D18"/>
    </row>
    <row r="19" spans="2:9" ht="15" customHeight="1" thickTop="1" thickBot="1" x14ac:dyDescent="0.4">
      <c r="B19" s="38" t="s">
        <v>17</v>
      </c>
      <c r="C19" s="39"/>
      <c r="D19" s="39"/>
      <c r="E19" s="39"/>
      <c r="F19" s="39"/>
      <c r="G19" s="39"/>
      <c r="H19" s="39"/>
      <c r="I19" s="40"/>
    </row>
    <row r="20" spans="2:9" ht="20.25" customHeight="1" thickTop="1" thickBot="1" x14ac:dyDescent="0.4">
      <c r="B20" s="41" t="s">
        <v>18</v>
      </c>
      <c r="C20" s="42"/>
      <c r="D20" s="42"/>
      <c r="E20" s="42"/>
      <c r="F20" s="42"/>
      <c r="G20" s="42"/>
      <c r="H20" s="42"/>
      <c r="I20" s="43"/>
    </row>
    <row r="21" spans="2:9" ht="15" thickTop="1" x14ac:dyDescent="0.35"/>
    <row r="22" spans="2:9" x14ac:dyDescent="0.35">
      <c r="B22" s="23"/>
      <c r="C22" s="23"/>
      <c r="D22" s="23"/>
      <c r="E22" s="23"/>
      <c r="F22" s="23"/>
      <c r="G22" s="23"/>
      <c r="H22" s="23"/>
      <c r="I22" s="23"/>
    </row>
    <row r="24" spans="2:9" x14ac:dyDescent="0.35">
      <c r="B24" s="13"/>
      <c r="C24" s="13"/>
      <c r="D24" s="13"/>
      <c r="E24" s="13"/>
      <c r="F24" s="13"/>
      <c r="G24" s="13"/>
    </row>
    <row r="26" spans="2:9" x14ac:dyDescent="0.35">
      <c r="H26" s="13"/>
      <c r="I26" s="13"/>
    </row>
  </sheetData>
  <mergeCells count="7">
    <mergeCell ref="A10:J10"/>
    <mergeCell ref="A11:J11"/>
    <mergeCell ref="B22:I22"/>
    <mergeCell ref="H14:I14"/>
    <mergeCell ref="B14:G16"/>
    <mergeCell ref="B19:I19"/>
    <mergeCell ref="B20:I20"/>
  </mergeCells>
  <phoneticPr fontId="11" type="noConversion"/>
  <printOptions horizontalCentered="1" verticalCentered="1"/>
  <pageMargins left="3.937007874015748E-2" right="3.937007874015748E-2" top="0.15748031496062992" bottom="0.15748031496062992" header="0.11811023622047245" footer="0.11811023622047245"/>
  <pageSetup paperSize="9" scale="80" orientation="landscape" r:id="rId1"/>
  <headerFoot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COUR D'HONNEUR</vt:lpstr>
      <vt:lpstr>CONTRAT</vt:lpstr>
      <vt:lpstr>CONTRAT!Zone_d_impression</vt:lpstr>
      <vt:lpstr>'COUR D''HONNEUR'!Zone_d_impression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Emc2</dc:creator>
  <cp:lastModifiedBy>VRDOLJAK Juliette</cp:lastModifiedBy>
  <cp:lastPrinted>2023-10-06T12:00:33Z</cp:lastPrinted>
  <dcterms:created xsi:type="dcterms:W3CDTF">2010-01-12T16:44:17Z</dcterms:created>
  <dcterms:modified xsi:type="dcterms:W3CDTF">2025-12-10T09:33:07Z</dcterms:modified>
</cp:coreProperties>
</file>